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85" windowWidth="14805" windowHeight="7530" tabRatio="966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6" i="26"/>
  <c r="C65" i="27" l="1"/>
  <c r="C66"/>
  <c r="C67"/>
  <c r="C45"/>
  <c r="C53"/>
  <c r="C55"/>
  <c r="C56"/>
  <c r="C57"/>
  <c r="C58"/>
  <c r="C59"/>
  <c r="C37"/>
  <c r="C38"/>
  <c r="C43"/>
  <c r="C26"/>
  <c r="C28"/>
  <c r="C11"/>
  <c r="C12"/>
  <c r="C13"/>
  <c r="C16"/>
  <c r="C17"/>
  <c r="C20"/>
  <c r="C21"/>
  <c r="C22"/>
  <c r="C6"/>
  <c r="E61" l="1"/>
  <c r="E60"/>
  <c r="E58"/>
  <c r="E61" i="26"/>
  <c r="E60"/>
  <c r="E58"/>
  <c r="E22" i="27" l="1"/>
  <c r="E20"/>
  <c r="E23" i="26"/>
  <c r="E22"/>
  <c r="E21"/>
  <c r="D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24"/>
  <c r="C34"/>
  <c r="C24" s="1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E83" i="27" l="1"/>
  <c r="D68" i="26"/>
  <c r="C69" i="27"/>
  <c r="D24"/>
  <c r="C24"/>
  <c r="E18" i="26"/>
  <c r="D69" i="27"/>
  <c r="E24" i="26"/>
  <c r="E86" i="27"/>
  <c r="E78"/>
  <c r="E34"/>
  <c r="E62"/>
  <c r="E70"/>
  <c r="C68" i="26"/>
  <c r="E34"/>
  <c r="E6"/>
  <c r="E7" i="27"/>
  <c r="C23" l="1"/>
  <c r="C89" s="1"/>
  <c r="D23"/>
  <c r="D89" s="1"/>
  <c r="E24"/>
  <c r="E68" i="26"/>
  <c r="E69" i="27"/>
  <c r="E23" l="1"/>
  <c r="E89"/>
</calcChain>
</file>

<file path=xl/sharedStrings.xml><?xml version="1.0" encoding="utf-8"?>
<sst xmlns="http://schemas.openxmlformats.org/spreadsheetml/2006/main" count="167" uniqueCount="111">
  <si>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</si>
  <si>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</si>
  <si>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</si>
  <si>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</si>
  <si>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</si>
  <si>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</si>
  <si>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</si>
  <si>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</si>
  <si>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</si>
  <si>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</si>
  <si>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</si>
  <si>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</si>
  <si>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</si>
  <si>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</si>
  <si>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</si>
  <si>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</si>
  <si>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</si>
  <si>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</si>
  <si>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</si>
  <si>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</si>
  <si>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</si>
  <si>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</si>
  <si>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</si>
  <si>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</si>
  <si>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</si>
  <si>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</si>
  <si>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</si>
  <si>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</si>
  <si>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</si>
  <si>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</si>
  <si>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</si>
  <si>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</si>
  <si>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</si>
  <si>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</si>
  <si>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</si>
  <si>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</si>
  <si>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</si>
  <si>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</si>
  <si>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</si>
  <si>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</si>
  <si>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</si>
  <si>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</si>
  <si>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</si>
  <si>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</si>
  <si>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</si>
  <si>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</si>
  <si>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</si>
  <si>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</si>
  <si>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</si>
  <si>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</si>
  <si>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</si>
  <si>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</si>
  <si>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</si>
  <si>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</si>
  <si>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</si>
  <si>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</si>
  <si>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</si>
  <si>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</si>
  <si>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</si>
  <si>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</si>
  <si>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</si>
  <si>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</si>
  <si>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</si>
  <si>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</si>
  <si>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</si>
  <si>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</si>
  <si>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</si>
  <si>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</si>
  <si>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</si>
  <si>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</si>
  <si>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</si>
  <si>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</si>
  <si>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</si>
  <si>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</si>
  <si>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</si>
  <si>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</si>
  <si>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</si>
  <si>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</si>
  <si>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</si>
  <si>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</si>
  <si>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</si>
  <si>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</si>
  <si>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</si>
  <si>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</si>
  <si>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</si>
  <si>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</si>
  <si>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</si>
  <si>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</si>
  <si>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</si>
  <si>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</si>
  <si>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</si>
  <si>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</si>
  <si>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</si>
  <si>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</si>
  <si>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</si>
  <si>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</si>
  <si>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</si>
  <si>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</si>
  <si>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</si>
  <si>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</si>
  <si>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</si>
  <si>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</si>
  <si>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</si>
  <si>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</si>
  <si>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</si>
  <si>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</si>
  <si>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</si>
  <si>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</si>
  <si>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</si>
  <si>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«Երևանի թիվ 175 միջնակարգ դպրոց» ՊՈԱԿ-ի </t>
  </si>
  <si>
    <t>Սուբսիդիայից, որից՝ ջրմուղ կոյուղու գծով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</si>
</sst>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  <xf numFmtId="0" fontId="3" fillId="0" borderId="0"/>
  </cellStyleXfs>
  <cellXfs count="71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" fillId="0" borderId="0" xfId="45" applyFont="1" applyBorder="1" applyAlignment="1" applyProtection="1">
      <alignment vertical="center"/>
    </xf>
    <xf numFmtId="0" fontId="23" fillId="0" borderId="0" xfId="0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166" fontId="23" fillId="0" borderId="0" xfId="0" applyNumberFormat="1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6" fontId="2" fillId="0" borderId="0" xfId="0" applyNumberFormat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horizontal="center" vertical="center" wrapText="1"/>
    </xf>
    <xf numFmtId="166" fontId="2" fillId="0" borderId="0" xfId="0" applyNumberFormat="1" applyFont="1" applyBorder="1" applyAlignment="1" applyProtection="1">
      <alignment horizontal="center" vertical="center" wrapText="1"/>
    </xf>
    <xf numFmtId="1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8" fillId="0" borderId="1" xfId="1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167" fontId="27" fillId="24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5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25.42578125" style="4" customWidth="1"/>
    <col min="7" max="12" width="9.140625" style="4"/>
    <col min="13" max="13" width="11.140625" style="4" customWidth="1"/>
    <col min="14" max="16384" width="9.140625" style="4"/>
  </cols>
  <sheetData>
    <row r="1" spans="1:13" ht="16.5" customHeight="1">
      <c r="A1" s="28" t="s">
        <v>75</v>
      </c>
      <c r="B1" s="28"/>
      <c r="C1" s="28"/>
      <c r="D1" s="28"/>
      <c r="E1" s="28"/>
    </row>
    <row r="2" spans="1:13" s="2" customFormat="1" ht="25.5" customHeight="1">
      <c r="A2" s="29" t="s">
        <v>109</v>
      </c>
      <c r="B2" s="29"/>
      <c r="C2" s="29"/>
      <c r="D2" s="29"/>
      <c r="E2" s="29"/>
      <c r="F2" s="30"/>
      <c r="G2" s="30"/>
    </row>
    <row r="3" spans="1:13" ht="44.25" customHeight="1">
      <c r="A3" s="31" t="s">
        <v>68</v>
      </c>
      <c r="B3" s="31"/>
      <c r="C3" s="31"/>
      <c r="D3" s="31"/>
      <c r="E3" s="31"/>
      <c r="F3" s="32"/>
      <c r="G3" s="32"/>
      <c r="H3" s="32"/>
    </row>
    <row r="4" spans="1:13">
      <c r="E4" s="5" t="s">
        <v>3</v>
      </c>
    </row>
    <row r="5" spans="1:13" s="2" customFormat="1" ht="64.5" customHeight="1">
      <c r="A5" s="33" t="s">
        <v>0</v>
      </c>
      <c r="B5" s="34" t="s">
        <v>4</v>
      </c>
      <c r="C5" s="35" t="s">
        <v>70</v>
      </c>
      <c r="D5" s="35" t="s">
        <v>69</v>
      </c>
      <c r="E5" s="36" t="s">
        <v>5</v>
      </c>
      <c r="I5" s="24"/>
      <c r="J5" s="37"/>
      <c r="K5" s="37"/>
      <c r="L5" s="37"/>
      <c r="M5" s="38"/>
    </row>
    <row r="6" spans="1:13" ht="31.5" customHeight="1">
      <c r="A6" s="39" t="s">
        <v>6</v>
      </c>
      <c r="B6" s="6" t="s">
        <v>7</v>
      </c>
      <c r="C6" s="40">
        <f>C7+C13+C14+C17</f>
        <v>86146.3</v>
      </c>
      <c r="D6" s="40">
        <f>SUM(D7,D11:D18,D21:D23)</f>
        <v>76502</v>
      </c>
      <c r="E6" s="40">
        <f t="shared" ref="E6:E68" si="0">D6-C6</f>
        <v>-9644.3000000000029</v>
      </c>
      <c r="F6" s="41"/>
      <c r="I6" s="20"/>
      <c r="J6" s="42"/>
      <c r="K6" s="23"/>
      <c r="L6" s="23"/>
      <c r="M6" s="23"/>
    </row>
    <row r="7" spans="1:13" ht="28.5" customHeight="1">
      <c r="A7" s="43">
        <v>1</v>
      </c>
      <c r="B7" s="13" t="s">
        <v>76</v>
      </c>
      <c r="C7" s="18">
        <v>85882</v>
      </c>
      <c r="D7" s="18">
        <v>76275</v>
      </c>
      <c r="E7" s="18">
        <f t="shared" si="0"/>
        <v>-9607</v>
      </c>
      <c r="F7" s="41"/>
      <c r="I7" s="21"/>
      <c r="J7" s="42"/>
      <c r="K7" s="23"/>
      <c r="L7" s="23"/>
      <c r="M7" s="44"/>
    </row>
    <row r="8" spans="1:13" s="47" customFormat="1" ht="28.5" hidden="1" customHeight="1">
      <c r="A8" s="45">
        <v>1.1000000000000001</v>
      </c>
      <c r="B8" s="15" t="s">
        <v>77</v>
      </c>
      <c r="C8" s="45"/>
      <c r="D8" s="45"/>
      <c r="E8" s="45">
        <f t="shared" si="0"/>
        <v>0</v>
      </c>
      <c r="F8" s="46"/>
      <c r="G8" s="4"/>
      <c r="I8" s="21"/>
      <c r="J8" s="48"/>
      <c r="K8" s="44"/>
      <c r="L8" s="44"/>
      <c r="M8" s="44"/>
    </row>
    <row r="9" spans="1:13" s="47" customFormat="1" ht="28.5" customHeight="1">
      <c r="A9" s="45">
        <v>1.2</v>
      </c>
      <c r="B9" s="15" t="s">
        <v>78</v>
      </c>
      <c r="C9" s="45">
        <v>2706</v>
      </c>
      <c r="D9" s="45">
        <v>2024</v>
      </c>
      <c r="E9" s="45">
        <f t="shared" si="0"/>
        <v>-682</v>
      </c>
      <c r="F9" s="46"/>
      <c r="G9" s="4"/>
      <c r="I9" s="21"/>
      <c r="J9" s="48"/>
      <c r="K9" s="44"/>
      <c r="L9" s="44"/>
      <c r="M9" s="44"/>
    </row>
    <row r="10" spans="1:13" s="47" customFormat="1" ht="28.5" customHeight="1">
      <c r="A10" s="45">
        <v>1.3</v>
      </c>
      <c r="B10" s="15" t="s">
        <v>79</v>
      </c>
      <c r="C10" s="45">
        <v>216.9</v>
      </c>
      <c r="D10" s="45"/>
      <c r="E10" s="45">
        <f t="shared" si="0"/>
        <v>-216.9</v>
      </c>
      <c r="F10" s="46"/>
      <c r="G10" s="4"/>
      <c r="I10" s="22"/>
      <c r="J10" s="42"/>
      <c r="K10" s="23"/>
      <c r="L10" s="23"/>
      <c r="M10" s="23"/>
    </row>
    <row r="11" spans="1:13" ht="24.75" customHeight="1">
      <c r="A11" s="43">
        <v>2</v>
      </c>
      <c r="B11" s="13" t="s">
        <v>110</v>
      </c>
      <c r="C11" s="18"/>
      <c r="D11" s="18">
        <v>6.6</v>
      </c>
      <c r="E11" s="18">
        <f t="shared" si="0"/>
        <v>6.6</v>
      </c>
      <c r="F11" s="41"/>
      <c r="I11" s="22"/>
      <c r="J11" s="42"/>
      <c r="K11" s="23"/>
      <c r="L11" s="23"/>
      <c r="M11" s="23"/>
    </row>
    <row r="12" spans="1:13" ht="24.75" hidden="1" customHeight="1">
      <c r="A12" s="43">
        <v>3</v>
      </c>
      <c r="B12" s="13" t="s">
        <v>80</v>
      </c>
      <c r="C12" s="14"/>
      <c r="D12" s="14"/>
      <c r="E12" s="18">
        <f t="shared" si="0"/>
        <v>0</v>
      </c>
      <c r="F12" s="41"/>
      <c r="I12" s="20"/>
      <c r="J12" s="49"/>
      <c r="K12" s="23"/>
      <c r="L12" s="23"/>
      <c r="M12" s="23"/>
    </row>
    <row r="13" spans="1:13" ht="24.75" customHeight="1">
      <c r="A13" s="43">
        <v>3</v>
      </c>
      <c r="B13" s="10" t="s">
        <v>9</v>
      </c>
      <c r="C13" s="14">
        <v>18</v>
      </c>
      <c r="D13" s="14">
        <v>22.4</v>
      </c>
      <c r="E13" s="18">
        <f t="shared" si="0"/>
        <v>4.3999999999999986</v>
      </c>
      <c r="F13" s="41"/>
      <c r="I13" s="22"/>
      <c r="J13" s="49"/>
      <c r="K13" s="23"/>
      <c r="L13" s="23"/>
      <c r="M13" s="23"/>
    </row>
    <row r="14" spans="1:13" ht="18.75" customHeight="1">
      <c r="A14" s="43">
        <v>4</v>
      </c>
      <c r="B14" s="13" t="s">
        <v>10</v>
      </c>
      <c r="C14" s="14">
        <v>148.5</v>
      </c>
      <c r="D14" s="14">
        <v>154</v>
      </c>
      <c r="E14" s="18">
        <f t="shared" si="0"/>
        <v>5.5</v>
      </c>
      <c r="F14" s="41"/>
      <c r="I14" s="22"/>
      <c r="J14" s="49"/>
      <c r="K14" s="23"/>
      <c r="L14" s="23"/>
      <c r="M14" s="23"/>
    </row>
    <row r="15" spans="1:13" ht="18.75" hidden="1" customHeight="1">
      <c r="A15" s="43">
        <v>6</v>
      </c>
      <c r="B15" s="10" t="s">
        <v>81</v>
      </c>
      <c r="C15" s="14"/>
      <c r="D15" s="14"/>
      <c r="E15" s="18">
        <f t="shared" si="0"/>
        <v>0</v>
      </c>
      <c r="F15" s="41"/>
      <c r="I15" s="20"/>
      <c r="J15" s="49"/>
      <c r="K15" s="23"/>
      <c r="L15" s="23"/>
      <c r="M15" s="23"/>
    </row>
    <row r="16" spans="1:13" ht="18.75" hidden="1" customHeight="1">
      <c r="A16" s="43">
        <v>7</v>
      </c>
      <c r="B16" s="10" t="s">
        <v>11</v>
      </c>
      <c r="C16" s="14"/>
      <c r="D16" s="14"/>
      <c r="E16" s="18">
        <f t="shared" si="0"/>
        <v>0</v>
      </c>
      <c r="F16" s="41"/>
      <c r="I16" s="20"/>
      <c r="J16" s="49"/>
      <c r="K16" s="23"/>
      <c r="L16" s="23"/>
      <c r="M16" s="23"/>
    </row>
    <row r="17" spans="1:13" ht="18.75" customHeight="1">
      <c r="A17" s="43">
        <v>5</v>
      </c>
      <c r="B17" s="10" t="s">
        <v>12</v>
      </c>
      <c r="C17" s="14">
        <v>97.8</v>
      </c>
      <c r="D17" s="14">
        <v>44</v>
      </c>
      <c r="E17" s="18">
        <f t="shared" si="0"/>
        <v>-53.8</v>
      </c>
      <c r="F17" s="41"/>
      <c r="I17" s="20"/>
      <c r="J17" s="49"/>
      <c r="K17" s="23"/>
      <c r="L17" s="23"/>
      <c r="M17" s="23"/>
    </row>
    <row r="18" spans="1:13" ht="18.75" hidden="1" customHeight="1">
      <c r="A18" s="43">
        <v>5</v>
      </c>
      <c r="B18" s="17" t="s">
        <v>72</v>
      </c>
      <c r="C18" s="14"/>
      <c r="D18" s="14"/>
      <c r="E18" s="18">
        <f t="shared" si="0"/>
        <v>0</v>
      </c>
      <c r="F18" s="41"/>
      <c r="I18" s="21"/>
      <c r="J18" s="50"/>
      <c r="K18" s="44"/>
      <c r="L18" s="44"/>
      <c r="M18" s="44"/>
    </row>
    <row r="19" spans="1:13" ht="18.75" hidden="1" customHeight="1">
      <c r="A19" s="18">
        <v>5.0999999999999996</v>
      </c>
      <c r="B19" s="13" t="s">
        <v>73</v>
      </c>
      <c r="C19" s="14"/>
      <c r="D19" s="14"/>
      <c r="E19" s="18">
        <f t="shared" si="0"/>
        <v>0</v>
      </c>
      <c r="F19" s="41"/>
      <c r="I19" s="21"/>
      <c r="J19" s="50"/>
      <c r="K19" s="44"/>
      <c r="L19" s="44"/>
      <c r="M19" s="44"/>
    </row>
    <row r="20" spans="1:13" ht="18.75" hidden="1" customHeight="1">
      <c r="A20" s="18">
        <v>9.1999999999999993</v>
      </c>
      <c r="B20" s="13" t="s">
        <v>74</v>
      </c>
      <c r="C20" s="14"/>
      <c r="D20" s="14"/>
      <c r="E20" s="18">
        <f t="shared" si="0"/>
        <v>0</v>
      </c>
      <c r="F20" s="41"/>
      <c r="I20" s="20"/>
      <c r="J20" s="49"/>
      <c r="K20" s="23"/>
      <c r="L20" s="23"/>
      <c r="M20" s="23"/>
    </row>
    <row r="21" spans="1:13" ht="18.75" hidden="1" customHeight="1">
      <c r="A21" s="43">
        <v>10</v>
      </c>
      <c r="B21" s="10" t="s">
        <v>13</v>
      </c>
      <c r="C21" s="14"/>
      <c r="D21" s="14"/>
      <c r="E21" s="18">
        <f t="shared" si="0"/>
        <v>0</v>
      </c>
      <c r="F21" s="41"/>
      <c r="I21" s="20"/>
      <c r="J21" s="49"/>
      <c r="K21" s="23"/>
      <c r="L21" s="23"/>
      <c r="M21" s="23"/>
    </row>
    <row r="22" spans="1:13" ht="18.75" hidden="1" customHeight="1">
      <c r="A22" s="51">
        <v>11</v>
      </c>
      <c r="B22" s="10"/>
      <c r="C22" s="14"/>
      <c r="D22" s="14"/>
      <c r="E22" s="18">
        <f>D22-C22</f>
        <v>0</v>
      </c>
      <c r="F22" s="41"/>
      <c r="I22" s="22"/>
      <c r="J22" s="49"/>
      <c r="K22" s="23"/>
      <c r="L22" s="23"/>
      <c r="M22" s="23"/>
    </row>
    <row r="23" spans="1:13" ht="18.75" hidden="1" customHeight="1">
      <c r="A23" s="43">
        <v>12</v>
      </c>
      <c r="B23" s="10"/>
      <c r="C23" s="14"/>
      <c r="D23" s="14"/>
      <c r="E23" s="18">
        <f>D23-C23</f>
        <v>0</v>
      </c>
      <c r="F23" s="41"/>
      <c r="I23" s="27"/>
      <c r="J23" s="38"/>
      <c r="K23" s="37"/>
      <c r="L23" s="37"/>
      <c r="M23" s="37"/>
    </row>
    <row r="24" spans="1:13" ht="29.25" customHeight="1">
      <c r="A24" s="39" t="s">
        <v>14</v>
      </c>
      <c r="B24" s="6" t="s">
        <v>15</v>
      </c>
      <c r="C24" s="7">
        <f>SUM(C25,C29:C34,C38:C62,C64:C67)</f>
        <v>86146.3</v>
      </c>
      <c r="D24" s="7">
        <f>SUM(D25,D29:D34,D38:D62,D64:D67)</f>
        <v>72996</v>
      </c>
      <c r="E24" s="40">
        <f t="shared" si="0"/>
        <v>-13150.300000000003</v>
      </c>
      <c r="F24" s="41"/>
      <c r="I24" s="24"/>
      <c r="J24" s="38"/>
      <c r="K24" s="38"/>
      <c r="L24" s="38"/>
      <c r="M24" s="38"/>
    </row>
    <row r="25" spans="1:13" ht="21" customHeight="1">
      <c r="A25" s="43">
        <v>1</v>
      </c>
      <c r="B25" s="10" t="s">
        <v>16</v>
      </c>
      <c r="C25" s="14">
        <v>69547</v>
      </c>
      <c r="D25" s="18">
        <v>68175</v>
      </c>
      <c r="E25" s="18">
        <f t="shared" si="0"/>
        <v>-1372</v>
      </c>
      <c r="F25" s="41"/>
      <c r="H25" s="47"/>
      <c r="I25" s="20"/>
      <c r="J25" s="49"/>
      <c r="K25" s="23"/>
      <c r="L25" s="23"/>
      <c r="M25" s="23"/>
    </row>
    <row r="26" spans="1:13" s="47" customFormat="1" ht="26.25" hidden="1" customHeight="1">
      <c r="A26" s="52">
        <v>1.1000000000000001</v>
      </c>
      <c r="B26" s="15" t="s">
        <v>82</v>
      </c>
      <c r="C26" s="53"/>
      <c r="D26" s="45"/>
      <c r="E26" s="45">
        <f t="shared" si="0"/>
        <v>0</v>
      </c>
      <c r="F26" s="46"/>
      <c r="G26" s="4"/>
      <c r="I26" s="21"/>
      <c r="J26" s="50"/>
      <c r="K26" s="44"/>
      <c r="L26" s="44"/>
      <c r="M26" s="44"/>
    </row>
    <row r="27" spans="1:13" s="47" customFormat="1" ht="26.25" customHeight="1">
      <c r="A27" s="52">
        <v>1.1000000000000001</v>
      </c>
      <c r="B27" s="15" t="s">
        <v>83</v>
      </c>
      <c r="C27" s="53">
        <v>1451</v>
      </c>
      <c r="D27" s="45">
        <v>1350</v>
      </c>
      <c r="E27" s="45">
        <f t="shared" si="0"/>
        <v>-101</v>
      </c>
      <c r="F27" s="46"/>
      <c r="G27" s="4"/>
      <c r="I27" s="21"/>
      <c r="J27" s="50"/>
      <c r="K27" s="44"/>
      <c r="L27" s="44"/>
      <c r="M27" s="44"/>
    </row>
    <row r="28" spans="1:13" s="47" customFormat="1" ht="26.25" hidden="1" customHeight="1">
      <c r="A28" s="52">
        <v>1.3</v>
      </c>
      <c r="B28" s="15" t="s">
        <v>17</v>
      </c>
      <c r="C28" s="53"/>
      <c r="D28" s="45"/>
      <c r="E28" s="45">
        <f t="shared" si="0"/>
        <v>0</v>
      </c>
      <c r="F28" s="46"/>
      <c r="G28" s="4"/>
      <c r="H28" s="4"/>
      <c r="I28" s="21"/>
      <c r="J28" s="50"/>
      <c r="K28" s="44"/>
      <c r="L28" s="44"/>
      <c r="M28" s="44"/>
    </row>
    <row r="29" spans="1:13" ht="26.25" customHeight="1">
      <c r="A29" s="43">
        <v>2</v>
      </c>
      <c r="B29" s="13" t="s">
        <v>19</v>
      </c>
      <c r="C29" s="14">
        <v>7500</v>
      </c>
      <c r="D29" s="18">
        <v>1956</v>
      </c>
      <c r="E29" s="18">
        <f t="shared" si="0"/>
        <v>-5544</v>
      </c>
      <c r="F29" s="41"/>
      <c r="I29" s="22"/>
      <c r="J29" s="49"/>
      <c r="K29" s="23"/>
      <c r="L29" s="23"/>
      <c r="M29" s="23"/>
    </row>
    <row r="30" spans="1:13" ht="26.25" customHeight="1">
      <c r="A30" s="43">
        <v>3</v>
      </c>
      <c r="B30" s="10" t="s">
        <v>20</v>
      </c>
      <c r="C30" s="14">
        <v>675</v>
      </c>
      <c r="D30" s="18">
        <v>283</v>
      </c>
      <c r="E30" s="18">
        <f t="shared" si="0"/>
        <v>-392</v>
      </c>
      <c r="F30" s="41"/>
      <c r="I30" s="20"/>
      <c r="J30" s="49"/>
      <c r="K30" s="23"/>
      <c r="L30" s="23"/>
      <c r="M30" s="23"/>
    </row>
    <row r="31" spans="1:13" ht="26.25" customHeight="1">
      <c r="A31" s="43">
        <v>4</v>
      </c>
      <c r="B31" s="10" t="s">
        <v>21</v>
      </c>
      <c r="C31" s="14">
        <v>213</v>
      </c>
      <c r="D31" s="14">
        <v>125</v>
      </c>
      <c r="E31" s="18">
        <f t="shared" si="0"/>
        <v>-88</v>
      </c>
      <c r="F31" s="41"/>
      <c r="I31" s="20"/>
      <c r="J31" s="49"/>
      <c r="K31" s="23"/>
      <c r="L31" s="23"/>
      <c r="M31" s="23"/>
    </row>
    <row r="32" spans="1:13" ht="26.25" customHeight="1">
      <c r="A32" s="43">
        <v>5</v>
      </c>
      <c r="B32" s="13" t="s">
        <v>22</v>
      </c>
      <c r="C32" s="14">
        <v>180</v>
      </c>
      <c r="D32" s="18">
        <v>180</v>
      </c>
      <c r="E32" s="18">
        <f t="shared" si="0"/>
        <v>0</v>
      </c>
      <c r="F32" s="41"/>
      <c r="I32" s="22"/>
      <c r="J32" s="49"/>
      <c r="K32" s="23"/>
      <c r="L32" s="23"/>
      <c r="M32" s="23"/>
    </row>
    <row r="33" spans="1:13" ht="26.25" customHeight="1">
      <c r="A33" s="43">
        <v>6</v>
      </c>
      <c r="B33" s="13" t="s">
        <v>23</v>
      </c>
      <c r="C33" s="14">
        <v>30</v>
      </c>
      <c r="D33" s="18">
        <v>30</v>
      </c>
      <c r="E33" s="18">
        <f t="shared" si="0"/>
        <v>0</v>
      </c>
      <c r="F33" s="41"/>
      <c r="I33" s="22"/>
      <c r="J33" s="49"/>
      <c r="K33" s="23"/>
      <c r="L33" s="23"/>
      <c r="M33" s="23"/>
    </row>
    <row r="34" spans="1:13" ht="26.25" customHeight="1">
      <c r="A34" s="43">
        <v>7</v>
      </c>
      <c r="B34" s="10" t="s">
        <v>24</v>
      </c>
      <c r="C34" s="14">
        <f>SUM(C35:C37)</f>
        <v>93.800000000000011</v>
      </c>
      <c r="D34" s="14">
        <v>88</v>
      </c>
      <c r="E34" s="18">
        <f t="shared" si="0"/>
        <v>-5.8000000000000114</v>
      </c>
      <c r="F34" s="41"/>
      <c r="H34" s="47"/>
      <c r="I34" s="20"/>
      <c r="J34" s="49"/>
      <c r="K34" s="49"/>
      <c r="L34" s="49"/>
      <c r="M34" s="49"/>
    </row>
    <row r="35" spans="1:13" s="47" customFormat="1" ht="26.25" customHeight="1">
      <c r="A35" s="52">
        <v>7.1</v>
      </c>
      <c r="B35" s="15" t="s">
        <v>25</v>
      </c>
      <c r="C35" s="53">
        <v>86.4</v>
      </c>
      <c r="D35" s="53">
        <v>86.4</v>
      </c>
      <c r="E35" s="45">
        <f t="shared" si="0"/>
        <v>0</v>
      </c>
      <c r="F35" s="46"/>
      <c r="G35" s="4"/>
      <c r="I35" s="21"/>
      <c r="J35" s="50"/>
      <c r="K35" s="44"/>
      <c r="L35" s="44"/>
      <c r="M35" s="44"/>
    </row>
    <row r="36" spans="1:13" s="47" customFormat="1" ht="26.25" customHeight="1">
      <c r="A36" s="52">
        <v>7.2</v>
      </c>
      <c r="B36" s="16" t="s">
        <v>26</v>
      </c>
      <c r="C36" s="53">
        <v>7.4</v>
      </c>
      <c r="D36" s="45">
        <v>1.6</v>
      </c>
      <c r="E36" s="45">
        <f t="shared" si="0"/>
        <v>-5.8000000000000007</v>
      </c>
      <c r="F36" s="46"/>
      <c r="G36" s="4"/>
      <c r="I36" s="25"/>
      <c r="J36" s="50"/>
      <c r="K36" s="44"/>
      <c r="L36" s="44"/>
      <c r="M36" s="44"/>
    </row>
    <row r="37" spans="1:13" s="47" customFormat="1" ht="26.25" hidden="1" customHeight="1">
      <c r="A37" s="52">
        <v>7.3</v>
      </c>
      <c r="B37" s="16" t="s">
        <v>27</v>
      </c>
      <c r="C37" s="53"/>
      <c r="D37" s="45"/>
      <c r="E37" s="45">
        <f t="shared" si="0"/>
        <v>0</v>
      </c>
      <c r="F37" s="46"/>
      <c r="G37" s="4"/>
      <c r="I37" s="25"/>
      <c r="J37" s="50"/>
      <c r="K37" s="44"/>
      <c r="L37" s="44"/>
      <c r="M37" s="44"/>
    </row>
    <row r="38" spans="1:13" s="47" customFormat="1" ht="26.25" hidden="1" customHeight="1">
      <c r="A38" s="43">
        <v>8</v>
      </c>
      <c r="B38" s="13" t="s">
        <v>84</v>
      </c>
      <c r="C38" s="53"/>
      <c r="D38" s="45"/>
      <c r="E38" s="45">
        <f t="shared" si="0"/>
        <v>0</v>
      </c>
      <c r="F38" s="46"/>
      <c r="G38" s="4"/>
      <c r="H38" s="4"/>
      <c r="I38" s="22"/>
      <c r="J38" s="49"/>
      <c r="K38" s="23"/>
      <c r="L38" s="23"/>
      <c r="M38" s="23"/>
    </row>
    <row r="39" spans="1:13" ht="26.25" customHeight="1">
      <c r="A39" s="43">
        <v>8</v>
      </c>
      <c r="B39" s="13" t="s">
        <v>28</v>
      </c>
      <c r="C39" s="14">
        <v>9</v>
      </c>
      <c r="D39" s="18">
        <v>9</v>
      </c>
      <c r="E39" s="18">
        <f t="shared" si="0"/>
        <v>0</v>
      </c>
      <c r="F39" s="41"/>
      <c r="I39" s="22"/>
      <c r="J39" s="49"/>
      <c r="K39" s="23"/>
      <c r="L39" s="23"/>
      <c r="M39" s="23"/>
    </row>
    <row r="40" spans="1:13" ht="26.25" customHeight="1">
      <c r="A40" s="43">
        <v>9</v>
      </c>
      <c r="B40" s="13" t="s">
        <v>29</v>
      </c>
      <c r="C40" s="14">
        <v>450</v>
      </c>
      <c r="D40" s="18">
        <v>305</v>
      </c>
      <c r="E40" s="18">
        <f t="shared" si="0"/>
        <v>-145</v>
      </c>
      <c r="F40" s="41"/>
      <c r="I40" s="20"/>
      <c r="J40" s="49"/>
      <c r="K40" s="23"/>
      <c r="L40" s="23"/>
      <c r="M40" s="23"/>
    </row>
    <row r="41" spans="1:13" ht="26.25" customHeight="1">
      <c r="A41" s="43">
        <v>10</v>
      </c>
      <c r="B41" s="13" t="s">
        <v>30</v>
      </c>
      <c r="C41" s="14">
        <v>300</v>
      </c>
      <c r="D41" s="18">
        <v>251</v>
      </c>
      <c r="E41" s="18">
        <f t="shared" si="0"/>
        <v>-49</v>
      </c>
      <c r="F41" s="41"/>
      <c r="I41" s="20"/>
      <c r="J41" s="49"/>
      <c r="K41" s="23"/>
      <c r="L41" s="23"/>
      <c r="M41" s="23"/>
    </row>
    <row r="42" spans="1:13" ht="26.25" customHeight="1">
      <c r="A42" s="43">
        <v>11</v>
      </c>
      <c r="B42" s="13" t="s">
        <v>31</v>
      </c>
      <c r="C42" s="14">
        <v>75</v>
      </c>
      <c r="D42" s="18"/>
      <c r="E42" s="18">
        <f t="shared" si="0"/>
        <v>-75</v>
      </c>
      <c r="F42" s="41"/>
      <c r="I42" s="22"/>
      <c r="J42" s="49"/>
      <c r="K42" s="23"/>
      <c r="L42" s="23"/>
      <c r="M42" s="23"/>
    </row>
    <row r="43" spans="1:13" ht="26.25" hidden="1" customHeight="1">
      <c r="A43" s="43">
        <v>12</v>
      </c>
      <c r="B43" s="13" t="s">
        <v>32</v>
      </c>
      <c r="C43" s="14"/>
      <c r="D43" s="18"/>
      <c r="E43" s="18">
        <f t="shared" si="0"/>
        <v>0</v>
      </c>
      <c r="F43" s="41"/>
      <c r="I43" s="22"/>
      <c r="J43" s="49"/>
      <c r="K43" s="23"/>
      <c r="L43" s="23"/>
      <c r="M43" s="23"/>
    </row>
    <row r="44" spans="1:13" ht="26.25" customHeight="1">
      <c r="A44" s="43">
        <v>12</v>
      </c>
      <c r="B44" s="13" t="s">
        <v>18</v>
      </c>
      <c r="C44" s="14">
        <v>1200</v>
      </c>
      <c r="D44" s="18">
        <v>817</v>
      </c>
      <c r="E44" s="18">
        <f t="shared" si="0"/>
        <v>-383</v>
      </c>
      <c r="F44" s="41"/>
      <c r="I44" s="22"/>
      <c r="J44" s="49"/>
      <c r="K44" s="23"/>
      <c r="L44" s="23"/>
      <c r="M44" s="23"/>
    </row>
    <row r="45" spans="1:13" ht="26.25" hidden="1" customHeight="1">
      <c r="A45" s="43">
        <v>15</v>
      </c>
      <c r="B45" s="13" t="s">
        <v>85</v>
      </c>
      <c r="C45" s="14"/>
      <c r="D45" s="18"/>
      <c r="E45" s="18">
        <f t="shared" si="0"/>
        <v>0</v>
      </c>
      <c r="F45" s="41"/>
      <c r="I45" s="22"/>
      <c r="J45" s="49"/>
      <c r="K45" s="23"/>
      <c r="L45" s="23"/>
      <c r="M45" s="23"/>
    </row>
    <row r="46" spans="1:13" ht="26.25" customHeight="1">
      <c r="A46" s="43">
        <v>13</v>
      </c>
      <c r="B46" s="13" t="s">
        <v>33</v>
      </c>
      <c r="C46" s="18">
        <v>525</v>
      </c>
      <c r="D46" s="18">
        <v>425</v>
      </c>
      <c r="E46" s="18">
        <f t="shared" si="0"/>
        <v>-100</v>
      </c>
      <c r="F46" s="41"/>
      <c r="I46" s="22"/>
      <c r="J46" s="49"/>
      <c r="K46" s="23"/>
      <c r="L46" s="23"/>
      <c r="M46" s="23"/>
    </row>
    <row r="47" spans="1:13" ht="26.25" customHeight="1">
      <c r="A47" s="43">
        <v>14</v>
      </c>
      <c r="B47" s="13" t="s">
        <v>34</v>
      </c>
      <c r="C47" s="18">
        <v>150</v>
      </c>
      <c r="D47" s="18">
        <v>115</v>
      </c>
      <c r="E47" s="18">
        <f t="shared" si="0"/>
        <v>-35</v>
      </c>
      <c r="F47" s="41"/>
      <c r="I47" s="22"/>
      <c r="J47" s="49"/>
      <c r="K47" s="23"/>
      <c r="L47" s="23"/>
      <c r="M47" s="23"/>
    </row>
    <row r="48" spans="1:13" ht="26.25" hidden="1" customHeight="1">
      <c r="A48" s="43">
        <v>16</v>
      </c>
      <c r="B48" s="13" t="s">
        <v>35</v>
      </c>
      <c r="C48" s="18"/>
      <c r="D48" s="18"/>
      <c r="E48" s="18">
        <f t="shared" si="0"/>
        <v>0</v>
      </c>
      <c r="F48" s="41"/>
      <c r="I48" s="22"/>
      <c r="J48" s="49"/>
      <c r="K48" s="23"/>
      <c r="L48" s="23"/>
      <c r="M48" s="23"/>
    </row>
    <row r="49" spans="1:13" ht="26.25" customHeight="1">
      <c r="A49" s="43">
        <v>15</v>
      </c>
      <c r="B49" s="13" t="s">
        <v>36</v>
      </c>
      <c r="C49" s="14">
        <v>149</v>
      </c>
      <c r="D49" s="18">
        <v>154</v>
      </c>
      <c r="E49" s="18">
        <f t="shared" si="0"/>
        <v>5</v>
      </c>
      <c r="F49" s="41"/>
      <c r="I49" s="20"/>
      <c r="J49" s="49"/>
      <c r="K49" s="23"/>
      <c r="L49" s="23"/>
      <c r="M49" s="23"/>
    </row>
    <row r="50" spans="1:13" ht="26.25" customHeight="1">
      <c r="A50" s="43">
        <v>16</v>
      </c>
      <c r="B50" s="13" t="s">
        <v>37</v>
      </c>
      <c r="C50" s="18">
        <v>75</v>
      </c>
      <c r="D50" s="18"/>
      <c r="E50" s="18">
        <f t="shared" si="0"/>
        <v>-75</v>
      </c>
      <c r="F50" s="41"/>
      <c r="I50" s="22"/>
      <c r="J50" s="49"/>
      <c r="K50" s="23"/>
      <c r="L50" s="23"/>
      <c r="M50" s="23"/>
    </row>
    <row r="51" spans="1:13" ht="24" customHeight="1">
      <c r="A51" s="43">
        <v>17</v>
      </c>
      <c r="B51" s="9" t="s">
        <v>38</v>
      </c>
      <c r="C51" s="18">
        <v>37.6</v>
      </c>
      <c r="D51" s="18">
        <v>25</v>
      </c>
      <c r="E51" s="18">
        <f t="shared" si="0"/>
        <v>-12.600000000000001</v>
      </c>
      <c r="F51" s="41"/>
      <c r="I51" s="22"/>
      <c r="J51" s="49"/>
      <c r="K51" s="23"/>
      <c r="L51" s="23"/>
      <c r="M51" s="23"/>
    </row>
    <row r="52" spans="1:13" ht="26.25" customHeight="1">
      <c r="A52" s="43">
        <v>18</v>
      </c>
      <c r="B52" s="9" t="s">
        <v>39</v>
      </c>
      <c r="C52" s="18">
        <v>113</v>
      </c>
      <c r="D52" s="18"/>
      <c r="E52" s="18">
        <f t="shared" si="0"/>
        <v>-113</v>
      </c>
      <c r="F52" s="41"/>
      <c r="I52" s="22"/>
      <c r="J52" s="49"/>
      <c r="K52" s="23"/>
      <c r="L52" s="23"/>
      <c r="M52" s="23"/>
    </row>
    <row r="53" spans="1:13" ht="26.25" customHeight="1">
      <c r="A53" s="43">
        <v>19</v>
      </c>
      <c r="B53" s="9" t="s">
        <v>40</v>
      </c>
      <c r="C53" s="18">
        <v>2</v>
      </c>
      <c r="D53" s="18">
        <v>3</v>
      </c>
      <c r="E53" s="18">
        <f t="shared" si="0"/>
        <v>1</v>
      </c>
      <c r="F53" s="41"/>
      <c r="I53" s="22"/>
      <c r="J53" s="49"/>
      <c r="K53" s="23"/>
      <c r="L53" s="23"/>
      <c r="M53" s="23"/>
    </row>
    <row r="54" spans="1:13" ht="26.25" customHeight="1">
      <c r="A54" s="43">
        <v>20</v>
      </c>
      <c r="B54" s="9" t="s">
        <v>86</v>
      </c>
      <c r="C54" s="18">
        <v>22</v>
      </c>
      <c r="D54" s="18">
        <v>12</v>
      </c>
      <c r="E54" s="18">
        <f t="shared" si="0"/>
        <v>-10</v>
      </c>
      <c r="F54" s="41"/>
      <c r="I54" s="22"/>
      <c r="J54" s="49"/>
      <c r="K54" s="23"/>
      <c r="L54" s="23"/>
      <c r="M54" s="23"/>
    </row>
    <row r="55" spans="1:13" ht="20.25" hidden="1" customHeight="1">
      <c r="A55" s="43">
        <v>25</v>
      </c>
      <c r="B55" s="9" t="s">
        <v>41</v>
      </c>
      <c r="C55" s="18"/>
      <c r="D55" s="18"/>
      <c r="E55" s="18">
        <f t="shared" si="0"/>
        <v>0</v>
      </c>
      <c r="F55" s="41"/>
      <c r="I55" s="22"/>
      <c r="J55" s="49"/>
      <c r="K55" s="23"/>
      <c r="L55" s="23"/>
      <c r="M55" s="23"/>
    </row>
    <row r="56" spans="1:13" ht="25.5" hidden="1" customHeight="1">
      <c r="A56" s="43">
        <v>26</v>
      </c>
      <c r="B56" s="9" t="s">
        <v>42</v>
      </c>
      <c r="C56" s="18"/>
      <c r="D56" s="18"/>
      <c r="E56" s="18">
        <f t="shared" si="0"/>
        <v>0</v>
      </c>
      <c r="F56" s="41"/>
      <c r="I56" s="22"/>
      <c r="J56" s="49"/>
      <c r="K56" s="23"/>
      <c r="L56" s="23"/>
      <c r="M56" s="23"/>
    </row>
    <row r="57" spans="1:13" ht="26.25" customHeight="1">
      <c r="A57" s="43">
        <v>21</v>
      </c>
      <c r="B57" s="9" t="s">
        <v>87</v>
      </c>
      <c r="C57" s="18">
        <v>216.9</v>
      </c>
      <c r="D57" s="18"/>
      <c r="E57" s="18">
        <f t="shared" si="0"/>
        <v>-216.9</v>
      </c>
      <c r="F57" s="41"/>
      <c r="I57" s="22"/>
      <c r="J57" s="49"/>
      <c r="K57" s="23"/>
      <c r="L57" s="23"/>
      <c r="M57" s="23"/>
    </row>
    <row r="58" spans="1:13" ht="26.25" hidden="1" customHeight="1">
      <c r="A58" s="43">
        <v>28</v>
      </c>
      <c r="B58" s="13" t="s">
        <v>107</v>
      </c>
      <c r="C58" s="18"/>
      <c r="D58" s="18"/>
      <c r="E58" s="18">
        <f t="shared" si="0"/>
        <v>0</v>
      </c>
      <c r="F58" s="41"/>
      <c r="I58" s="22"/>
      <c r="J58" s="49"/>
      <c r="K58" s="23"/>
      <c r="L58" s="23"/>
      <c r="M58" s="23"/>
    </row>
    <row r="59" spans="1:13" ht="26.25" hidden="1" customHeight="1">
      <c r="A59" s="43">
        <v>22</v>
      </c>
      <c r="B59" s="13" t="s">
        <v>43</v>
      </c>
      <c r="C59" s="18"/>
      <c r="D59" s="18"/>
      <c r="E59" s="18">
        <f t="shared" si="0"/>
        <v>0</v>
      </c>
      <c r="F59" s="41"/>
      <c r="I59" s="22"/>
      <c r="J59" s="49"/>
      <c r="K59" s="23"/>
      <c r="L59" s="23"/>
      <c r="M59" s="23"/>
    </row>
    <row r="60" spans="1:13" ht="26.25" hidden="1" customHeight="1">
      <c r="A60" s="43">
        <v>30</v>
      </c>
      <c r="B60" s="13"/>
      <c r="C60" s="18"/>
      <c r="D60" s="18"/>
      <c r="E60" s="18">
        <f>D60-C60</f>
        <v>0</v>
      </c>
      <c r="F60" s="41"/>
      <c r="I60" s="22"/>
      <c r="J60" s="49"/>
      <c r="K60" s="23"/>
      <c r="L60" s="23"/>
      <c r="M60" s="23"/>
    </row>
    <row r="61" spans="1:13" ht="26.25" hidden="1" customHeight="1">
      <c r="A61" s="43">
        <v>31</v>
      </c>
      <c r="B61" s="13"/>
      <c r="C61" s="18"/>
      <c r="D61" s="18"/>
      <c r="E61" s="18">
        <f>D61-C61</f>
        <v>0</v>
      </c>
      <c r="F61" s="41"/>
      <c r="I61" s="22"/>
      <c r="J61" s="49"/>
      <c r="K61" s="23"/>
      <c r="L61" s="23"/>
      <c r="M61" s="23"/>
    </row>
    <row r="62" spans="1:13" ht="26.25" hidden="1" customHeight="1">
      <c r="A62" s="43">
        <v>23</v>
      </c>
      <c r="B62" s="13" t="s">
        <v>44</v>
      </c>
      <c r="C62" s="18"/>
      <c r="D62" s="18"/>
      <c r="E62" s="18">
        <f t="shared" si="0"/>
        <v>0</v>
      </c>
      <c r="F62" s="41"/>
      <c r="H62" s="47"/>
      <c r="I62" s="22"/>
      <c r="J62" s="49"/>
      <c r="K62" s="23"/>
      <c r="L62" s="23"/>
      <c r="M62" s="23"/>
    </row>
    <row r="63" spans="1:13" s="47" customFormat="1" ht="26.25" hidden="1" customHeight="1">
      <c r="A63" s="54">
        <v>23.1</v>
      </c>
      <c r="B63" s="16" t="s">
        <v>103</v>
      </c>
      <c r="C63" s="45"/>
      <c r="D63" s="45"/>
      <c r="E63" s="45">
        <f t="shared" si="0"/>
        <v>0</v>
      </c>
      <c r="F63" s="46"/>
      <c r="G63" s="4"/>
      <c r="H63" s="4"/>
      <c r="I63" s="26"/>
      <c r="J63" s="50"/>
      <c r="K63" s="44"/>
      <c r="L63" s="44"/>
      <c r="M63" s="44"/>
    </row>
    <row r="64" spans="1:13" ht="26.25" hidden="1" customHeight="1">
      <c r="A64" s="43">
        <v>24</v>
      </c>
      <c r="B64" s="17" t="s">
        <v>45</v>
      </c>
      <c r="C64" s="14"/>
      <c r="D64" s="18"/>
      <c r="E64" s="18">
        <f t="shared" si="0"/>
        <v>0</v>
      </c>
      <c r="F64" s="41"/>
      <c r="I64" s="22"/>
      <c r="J64" s="49"/>
      <c r="K64" s="23"/>
      <c r="L64" s="23"/>
      <c r="M64" s="23"/>
    </row>
    <row r="65" spans="1:13" ht="24" customHeight="1">
      <c r="A65" s="43">
        <v>22</v>
      </c>
      <c r="B65" s="17" t="s">
        <v>46</v>
      </c>
      <c r="C65" s="14">
        <v>90</v>
      </c>
      <c r="D65" s="18">
        <v>21</v>
      </c>
      <c r="E65" s="18">
        <f t="shared" si="0"/>
        <v>-69</v>
      </c>
      <c r="F65" s="41"/>
      <c r="I65" s="22"/>
      <c r="J65" s="49"/>
      <c r="K65" s="23"/>
      <c r="L65" s="23"/>
      <c r="M65" s="23"/>
    </row>
    <row r="66" spans="1:13" ht="24" hidden="1" customHeight="1">
      <c r="A66" s="43">
        <v>26</v>
      </c>
      <c r="B66" s="13" t="s">
        <v>47</v>
      </c>
      <c r="C66" s="18"/>
      <c r="D66" s="18"/>
      <c r="E66" s="18">
        <f>D66-C66</f>
        <v>0</v>
      </c>
      <c r="F66" s="41"/>
      <c r="I66" s="22"/>
      <c r="J66" s="49"/>
      <c r="K66" s="23"/>
      <c r="L66" s="23"/>
      <c r="M66" s="23"/>
    </row>
    <row r="67" spans="1:13" ht="24" customHeight="1">
      <c r="A67" s="43">
        <v>23</v>
      </c>
      <c r="B67" s="13" t="s">
        <v>48</v>
      </c>
      <c r="C67" s="18">
        <v>4493</v>
      </c>
      <c r="D67" s="18">
        <v>22</v>
      </c>
      <c r="E67" s="18">
        <f t="shared" si="0"/>
        <v>-4471</v>
      </c>
      <c r="F67" s="41"/>
      <c r="H67" s="8"/>
      <c r="I67" s="22"/>
      <c r="J67" s="38"/>
      <c r="K67" s="37"/>
      <c r="L67" s="37"/>
      <c r="M67" s="23"/>
    </row>
    <row r="68" spans="1:13" s="8" customFormat="1" ht="26.25" customHeight="1">
      <c r="A68" s="39"/>
      <c r="B68" s="55" t="s">
        <v>50</v>
      </c>
      <c r="C68" s="40">
        <f>C6-C24</f>
        <v>0</v>
      </c>
      <c r="D68" s="40">
        <f>D6-D24</f>
        <v>3506</v>
      </c>
      <c r="E68" s="40">
        <f t="shared" si="0"/>
        <v>3506</v>
      </c>
      <c r="F68" s="56"/>
      <c r="G68" s="4"/>
      <c r="I68" s="27"/>
      <c r="J68" s="38"/>
      <c r="K68" s="37"/>
      <c r="L68" s="37"/>
      <c r="M68" s="37"/>
    </row>
    <row r="69" spans="1:13">
      <c r="B69" s="41"/>
      <c r="C69" s="41"/>
      <c r="D69" s="41"/>
      <c r="E69" s="41"/>
      <c r="F69" s="41"/>
    </row>
    <row r="70" spans="1:13">
      <c r="B70" s="41"/>
      <c r="C70" s="41"/>
      <c r="D70" s="41"/>
      <c r="E70" s="41"/>
      <c r="F70" s="41"/>
    </row>
    <row r="71" spans="1:13">
      <c r="B71" s="41"/>
      <c r="C71" s="41"/>
      <c r="D71" s="41"/>
      <c r="E71" s="41"/>
      <c r="F71" s="41"/>
    </row>
    <row r="72" spans="1:13">
      <c r="B72" s="41"/>
      <c r="C72" s="41"/>
      <c r="D72" s="41"/>
      <c r="E72" s="41"/>
      <c r="F72" s="41"/>
    </row>
    <row r="73" spans="1:13">
      <c r="B73" s="41"/>
      <c r="C73" s="41"/>
      <c r="D73" s="41"/>
      <c r="E73" s="41"/>
    </row>
    <row r="74" spans="1:13">
      <c r="B74" s="41"/>
      <c r="C74" s="41"/>
      <c r="D74" s="41"/>
      <c r="E74" s="41"/>
    </row>
    <row r="75" spans="1:13">
      <c r="B75" s="41"/>
      <c r="C75" s="41"/>
      <c r="D75" s="41"/>
      <c r="E75" s="4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9"/>
  <sheetViews>
    <sheetView tabSelected="1" view="pageBreakPreview" topLeftCell="A44" zoomScaleSheetLayoutView="100" workbookViewId="0">
      <selection activeCell="B72" sqref="B72"/>
    </sheetView>
  </sheetViews>
  <sheetFormatPr defaultRowHeight="13.5"/>
  <cols>
    <col min="1" max="1" width="4.85546875" style="4" customWidth="1"/>
    <col min="2" max="2" width="57.85546875" style="4" customWidth="1"/>
    <col min="3" max="3" width="20.85546875" style="4" customWidth="1"/>
    <col min="4" max="4" width="21.42578125" style="4" customWidth="1"/>
    <col min="5" max="5" width="17.28515625" style="4" customWidth="1"/>
    <col min="6" max="16384" width="9.140625" style="4"/>
  </cols>
  <sheetData>
    <row r="1" spans="1:11" ht="16.5" customHeight="1">
      <c r="A1" s="28" t="s">
        <v>88</v>
      </c>
      <c r="B1" s="28"/>
      <c r="C1" s="28"/>
      <c r="D1" s="28"/>
      <c r="E1" s="28"/>
    </row>
    <row r="2" spans="1:11" s="2" customFormat="1" ht="26.25" customHeight="1">
      <c r="A2" s="29" t="s">
        <v>109</v>
      </c>
      <c r="B2" s="29"/>
      <c r="C2" s="29"/>
      <c r="D2" s="29"/>
      <c r="E2" s="29"/>
      <c r="F2" s="30"/>
      <c r="G2" s="30"/>
    </row>
    <row r="3" spans="1:11" ht="38.25" customHeight="1">
      <c r="A3" s="31" t="s">
        <v>71</v>
      </c>
      <c r="B3" s="31"/>
      <c r="C3" s="31"/>
      <c r="D3" s="31"/>
      <c r="E3" s="31"/>
      <c r="F3" s="32"/>
      <c r="G3" s="32"/>
      <c r="H3" s="32"/>
      <c r="I3" s="32"/>
      <c r="J3" s="32"/>
      <c r="K3" s="32"/>
    </row>
    <row r="4" spans="1:11" s="2" customFormat="1" ht="17.25" customHeight="1">
      <c r="A4" s="57"/>
      <c r="B4" s="57"/>
      <c r="E4" s="58" t="s">
        <v>89</v>
      </c>
    </row>
    <row r="5" spans="1:11" s="2" customFormat="1" ht="61.5" customHeight="1">
      <c r="A5" s="33" t="s">
        <v>0</v>
      </c>
      <c r="B5" s="34" t="s">
        <v>4</v>
      </c>
      <c r="C5" s="35" t="s">
        <v>70</v>
      </c>
      <c r="D5" s="35" t="s">
        <v>69</v>
      </c>
      <c r="E5" s="36" t="s">
        <v>5</v>
      </c>
    </row>
    <row r="6" spans="1:11" s="2" customFormat="1" ht="41.25" customHeight="1">
      <c r="A6" s="59" t="s">
        <v>6</v>
      </c>
      <c r="B6" s="60" t="s">
        <v>51</v>
      </c>
      <c r="C6" s="61">
        <f>D6</f>
        <v>10566.5</v>
      </c>
      <c r="D6" s="61">
        <v>10566.5</v>
      </c>
      <c r="E6" s="61">
        <f t="shared" ref="E6:E70" si="0">D6-C6</f>
        <v>0</v>
      </c>
    </row>
    <row r="7" spans="1:11" s="2" customFormat="1" ht="41.25" customHeight="1">
      <c r="A7" s="59" t="s">
        <v>14</v>
      </c>
      <c r="B7" s="60" t="s">
        <v>90</v>
      </c>
      <c r="C7" s="61">
        <f>SUM(C8,C12:C22)</f>
        <v>75814.2</v>
      </c>
      <c r="D7" s="61">
        <f>SUM(D8,D12:D22)</f>
        <v>76495.399999999994</v>
      </c>
      <c r="E7" s="61">
        <f>D7-C7</f>
        <v>681.19999999999709</v>
      </c>
    </row>
    <row r="8" spans="1:11" s="2" customFormat="1" ht="17.25" customHeight="1">
      <c r="A8" s="43">
        <v>1</v>
      </c>
      <c r="B8" s="13" t="s">
        <v>76</v>
      </c>
      <c r="C8" s="19">
        <v>75576.2</v>
      </c>
      <c r="D8" s="19">
        <v>76275</v>
      </c>
      <c r="E8" s="19">
        <f>D8-C8</f>
        <v>698.80000000000291</v>
      </c>
    </row>
    <row r="9" spans="1:11" s="47" customFormat="1" ht="17.25" hidden="1" customHeight="1">
      <c r="A9" s="45">
        <v>1.1000000000000001</v>
      </c>
      <c r="B9" s="15" t="s">
        <v>77</v>
      </c>
      <c r="C9" s="19"/>
      <c r="D9" s="62"/>
      <c r="E9" s="62">
        <f t="shared" si="0"/>
        <v>0</v>
      </c>
    </row>
    <row r="10" spans="1:11" s="47" customFormat="1" ht="25.5" customHeight="1">
      <c r="A10" s="45">
        <v>1.1000000000000001</v>
      </c>
      <c r="B10" s="15" t="s">
        <v>78</v>
      </c>
      <c r="C10" s="19">
        <v>2445</v>
      </c>
      <c r="D10" s="62">
        <v>2024</v>
      </c>
      <c r="E10" s="62">
        <f t="shared" si="0"/>
        <v>-421</v>
      </c>
    </row>
    <row r="11" spans="1:11" s="47" customFormat="1" ht="30" hidden="1" customHeight="1">
      <c r="A11" s="45">
        <v>1.2</v>
      </c>
      <c r="B11" s="15" t="s">
        <v>79</v>
      </c>
      <c r="C11" s="19">
        <f t="shared" ref="C11:C22" si="1">D11</f>
        <v>0</v>
      </c>
      <c r="D11" s="62"/>
      <c r="E11" s="62">
        <f t="shared" si="0"/>
        <v>0</v>
      </c>
    </row>
    <row r="12" spans="1:11" s="2" customFormat="1" ht="30" hidden="1" customHeight="1">
      <c r="A12" s="43">
        <v>2</v>
      </c>
      <c r="B12" s="13" t="s">
        <v>8</v>
      </c>
      <c r="C12" s="19">
        <f t="shared" si="1"/>
        <v>0</v>
      </c>
      <c r="D12" s="19"/>
      <c r="E12" s="19">
        <f t="shared" si="0"/>
        <v>0</v>
      </c>
    </row>
    <row r="13" spans="1:11" s="2" customFormat="1" ht="30" hidden="1" customHeight="1">
      <c r="A13" s="43">
        <v>3</v>
      </c>
      <c r="B13" s="13" t="s">
        <v>80</v>
      </c>
      <c r="C13" s="19">
        <f t="shared" si="1"/>
        <v>0</v>
      </c>
      <c r="D13" s="19"/>
      <c r="E13" s="19">
        <f t="shared" si="0"/>
        <v>0</v>
      </c>
    </row>
    <row r="14" spans="1:11" s="2" customFormat="1" ht="21.75" customHeight="1">
      <c r="A14" s="43">
        <v>2</v>
      </c>
      <c r="B14" s="10" t="s">
        <v>9</v>
      </c>
      <c r="C14" s="19">
        <v>13</v>
      </c>
      <c r="D14" s="19">
        <v>22.4</v>
      </c>
      <c r="E14" s="19">
        <f t="shared" si="0"/>
        <v>9.3999999999999986</v>
      </c>
    </row>
    <row r="15" spans="1:11" s="2" customFormat="1" ht="21.75" customHeight="1">
      <c r="A15" s="43">
        <v>3</v>
      </c>
      <c r="B15" s="13" t="s">
        <v>10</v>
      </c>
      <c r="C15" s="19">
        <v>110</v>
      </c>
      <c r="D15" s="19">
        <v>104</v>
      </c>
      <c r="E15" s="19">
        <f t="shared" si="0"/>
        <v>-6</v>
      </c>
    </row>
    <row r="16" spans="1:11" s="2" customFormat="1" ht="21.75" hidden="1" customHeight="1">
      <c r="A16" s="43">
        <v>6</v>
      </c>
      <c r="B16" s="10" t="s">
        <v>81</v>
      </c>
      <c r="C16" s="19">
        <f t="shared" si="1"/>
        <v>0</v>
      </c>
      <c r="D16" s="19"/>
      <c r="E16" s="19">
        <f t="shared" si="0"/>
        <v>0</v>
      </c>
    </row>
    <row r="17" spans="1:6" s="2" customFormat="1" ht="21.75" hidden="1" customHeight="1">
      <c r="A17" s="43">
        <v>7</v>
      </c>
      <c r="B17" s="10" t="s">
        <v>11</v>
      </c>
      <c r="C17" s="19">
        <f t="shared" si="1"/>
        <v>0</v>
      </c>
      <c r="D17" s="19"/>
      <c r="E17" s="19">
        <f t="shared" si="0"/>
        <v>0</v>
      </c>
    </row>
    <row r="18" spans="1:6" s="2" customFormat="1" ht="21.75" customHeight="1">
      <c r="A18" s="43">
        <v>4</v>
      </c>
      <c r="B18" s="10" t="s">
        <v>12</v>
      </c>
      <c r="C18" s="19">
        <v>65</v>
      </c>
      <c r="D18" s="19">
        <v>44</v>
      </c>
      <c r="E18" s="19">
        <f t="shared" si="0"/>
        <v>-21</v>
      </c>
    </row>
    <row r="19" spans="1:6" s="2" customFormat="1" ht="21.75" customHeight="1">
      <c r="A19" s="43">
        <v>5</v>
      </c>
      <c r="B19" s="10" t="s">
        <v>52</v>
      </c>
      <c r="C19" s="19">
        <v>50</v>
      </c>
      <c r="D19" s="19">
        <v>50</v>
      </c>
      <c r="E19" s="19">
        <f t="shared" si="0"/>
        <v>0</v>
      </c>
    </row>
    <row r="20" spans="1:6" s="2" customFormat="1" ht="21.75" hidden="1" customHeight="1">
      <c r="A20" s="43">
        <v>10</v>
      </c>
      <c r="B20" s="10" t="s">
        <v>13</v>
      </c>
      <c r="C20" s="19">
        <f t="shared" si="1"/>
        <v>0</v>
      </c>
      <c r="D20" s="19"/>
      <c r="E20" s="19">
        <f>D20-C20</f>
        <v>0</v>
      </c>
    </row>
    <row r="21" spans="1:6" s="2" customFormat="1" ht="21.75" hidden="1" customHeight="1">
      <c r="A21" s="43">
        <v>11</v>
      </c>
      <c r="B21" s="10"/>
      <c r="C21" s="19">
        <f t="shared" si="1"/>
        <v>0</v>
      </c>
      <c r="D21" s="19"/>
      <c r="E21" s="19">
        <f t="shared" si="0"/>
        <v>0</v>
      </c>
    </row>
    <row r="22" spans="1:6" s="2" customFormat="1" ht="21.75" hidden="1" customHeight="1">
      <c r="A22" s="43">
        <v>12</v>
      </c>
      <c r="B22" s="10"/>
      <c r="C22" s="19">
        <f t="shared" si="1"/>
        <v>0</v>
      </c>
      <c r="D22" s="19"/>
      <c r="E22" s="19">
        <f>D22-C22</f>
        <v>0</v>
      </c>
      <c r="F22" s="41" t="s">
        <v>104</v>
      </c>
    </row>
    <row r="23" spans="1:6" s="2" customFormat="1" ht="37.5" customHeight="1">
      <c r="A23" s="59" t="s">
        <v>49</v>
      </c>
      <c r="B23" s="60" t="s">
        <v>91</v>
      </c>
      <c r="C23" s="61">
        <f>+C24+C69+C83+C86</f>
        <v>85627</v>
      </c>
      <c r="D23" s="61">
        <f>+D24+D69+D83+D86</f>
        <v>66894.5</v>
      </c>
      <c r="E23" s="61">
        <f t="shared" si="0"/>
        <v>-18732.5</v>
      </c>
    </row>
    <row r="24" spans="1:6" s="2" customFormat="1" ht="27" customHeight="1">
      <c r="A24" s="63" t="s">
        <v>53</v>
      </c>
      <c r="B24" s="60" t="s">
        <v>92</v>
      </c>
      <c r="C24" s="61">
        <f>SUM(C25,C29:C34,C38:C62,C66:C68)</f>
        <v>84437</v>
      </c>
      <c r="D24" s="61">
        <f>SUM(D25,D29:D34,D38:D62,D66:D68)</f>
        <v>66821.5</v>
      </c>
      <c r="E24" s="61">
        <f t="shared" si="0"/>
        <v>-17615.5</v>
      </c>
    </row>
    <row r="25" spans="1:6" s="2" customFormat="1" ht="18" customHeight="1">
      <c r="A25" s="43">
        <v>1</v>
      </c>
      <c r="B25" s="10" t="s">
        <v>16</v>
      </c>
      <c r="C25" s="19">
        <v>77000</v>
      </c>
      <c r="D25" s="19">
        <v>62729.5</v>
      </c>
      <c r="E25" s="19">
        <f t="shared" si="0"/>
        <v>-14270.5</v>
      </c>
    </row>
    <row r="26" spans="1:6" s="2" customFormat="1" ht="18" hidden="1" customHeight="1">
      <c r="A26" s="52">
        <v>1.1000000000000001</v>
      </c>
      <c r="B26" s="15" t="s">
        <v>82</v>
      </c>
      <c r="C26" s="19">
        <f t="shared" ref="C26:C59" si="2">D26</f>
        <v>0</v>
      </c>
      <c r="D26" s="19"/>
      <c r="E26" s="19">
        <f t="shared" si="0"/>
        <v>0</v>
      </c>
    </row>
    <row r="27" spans="1:6" s="2" customFormat="1" ht="18" customHeight="1">
      <c r="A27" s="52">
        <v>1.2</v>
      </c>
      <c r="B27" s="15" t="s">
        <v>83</v>
      </c>
      <c r="C27" s="19">
        <v>1325.3</v>
      </c>
      <c r="D27" s="19"/>
      <c r="E27" s="19">
        <f t="shared" si="0"/>
        <v>-1325.3</v>
      </c>
    </row>
    <row r="28" spans="1:6" s="2" customFormat="1" ht="18" hidden="1" customHeight="1">
      <c r="A28" s="52">
        <v>1.3</v>
      </c>
      <c r="B28" s="15" t="s">
        <v>17</v>
      </c>
      <c r="C28" s="19">
        <f t="shared" si="2"/>
        <v>0</v>
      </c>
      <c r="D28" s="19"/>
      <c r="E28" s="19">
        <f t="shared" si="0"/>
        <v>0</v>
      </c>
    </row>
    <row r="29" spans="1:6" s="2" customFormat="1" ht="18" customHeight="1">
      <c r="A29" s="43">
        <v>2</v>
      </c>
      <c r="B29" s="13" t="s">
        <v>19</v>
      </c>
      <c r="C29" s="19">
        <v>3000</v>
      </c>
      <c r="D29" s="19">
        <v>1762</v>
      </c>
      <c r="E29" s="19">
        <f t="shared" si="0"/>
        <v>-1238</v>
      </c>
    </row>
    <row r="30" spans="1:6" s="2" customFormat="1" ht="18" customHeight="1">
      <c r="A30" s="43">
        <v>3</v>
      </c>
      <c r="B30" s="10" t="s">
        <v>20</v>
      </c>
      <c r="C30" s="19">
        <v>500</v>
      </c>
      <c r="D30" s="19">
        <v>224</v>
      </c>
      <c r="E30" s="19">
        <f t="shared" si="0"/>
        <v>-276</v>
      </c>
    </row>
    <row r="31" spans="1:6" s="2" customFormat="1" ht="18" customHeight="1">
      <c r="A31" s="43">
        <v>4</v>
      </c>
      <c r="B31" s="10" t="s">
        <v>21</v>
      </c>
      <c r="C31" s="19">
        <v>200</v>
      </c>
      <c r="D31" s="19">
        <v>100</v>
      </c>
      <c r="E31" s="19">
        <f t="shared" si="0"/>
        <v>-100</v>
      </c>
    </row>
    <row r="32" spans="1:6" s="2" customFormat="1" ht="18" customHeight="1">
      <c r="A32" s="43">
        <v>5</v>
      </c>
      <c r="B32" s="13" t="s">
        <v>22</v>
      </c>
      <c r="C32" s="19">
        <v>200</v>
      </c>
      <c r="D32" s="19">
        <v>150</v>
      </c>
      <c r="E32" s="19">
        <f t="shared" si="0"/>
        <v>-50</v>
      </c>
    </row>
    <row r="33" spans="1:8" s="2" customFormat="1" ht="16.5" customHeight="1">
      <c r="A33" s="43">
        <v>6</v>
      </c>
      <c r="B33" s="13" t="s">
        <v>23</v>
      </c>
      <c r="C33" s="19">
        <v>40</v>
      </c>
      <c r="D33" s="19">
        <v>20</v>
      </c>
      <c r="E33" s="19">
        <f t="shared" si="0"/>
        <v>-20</v>
      </c>
      <c r="F33" s="64"/>
      <c r="G33" s="64"/>
      <c r="H33" s="64"/>
    </row>
    <row r="34" spans="1:8" s="2" customFormat="1" ht="17.25">
      <c r="A34" s="43">
        <v>7</v>
      </c>
      <c r="B34" s="10" t="s">
        <v>24</v>
      </c>
      <c r="C34" s="19">
        <f>SUM(C35:C37)</f>
        <v>97</v>
      </c>
      <c r="D34" s="19">
        <f>SUM(D35:D37)</f>
        <v>54</v>
      </c>
      <c r="E34" s="19">
        <f t="shared" si="0"/>
        <v>-43</v>
      </c>
    </row>
    <row r="35" spans="1:8" s="2" customFormat="1" ht="18" customHeight="1">
      <c r="A35" s="52">
        <v>7.1</v>
      </c>
      <c r="B35" s="15" t="s">
        <v>25</v>
      </c>
      <c r="C35" s="19">
        <v>90</v>
      </c>
      <c r="D35" s="19">
        <v>54</v>
      </c>
      <c r="E35" s="19">
        <f t="shared" si="0"/>
        <v>-36</v>
      </c>
    </row>
    <row r="36" spans="1:8" s="1" customFormat="1" ht="18" customHeight="1">
      <c r="A36" s="52">
        <v>7.2</v>
      </c>
      <c r="B36" s="16" t="s">
        <v>26</v>
      </c>
      <c r="C36" s="19">
        <v>7</v>
      </c>
      <c r="D36" s="62"/>
      <c r="E36" s="62">
        <f t="shared" si="0"/>
        <v>-7</v>
      </c>
    </row>
    <row r="37" spans="1:8" s="2" customFormat="1" ht="18" hidden="1" customHeight="1">
      <c r="A37" s="52">
        <v>7.3</v>
      </c>
      <c r="B37" s="16" t="s">
        <v>27</v>
      </c>
      <c r="C37" s="19">
        <f t="shared" si="2"/>
        <v>0</v>
      </c>
      <c r="D37" s="62"/>
      <c r="E37" s="62">
        <f t="shared" si="0"/>
        <v>0</v>
      </c>
    </row>
    <row r="38" spans="1:8" s="2" customFormat="1" ht="18" hidden="1" customHeight="1">
      <c r="A38" s="43">
        <v>8</v>
      </c>
      <c r="B38" s="9" t="s">
        <v>84</v>
      </c>
      <c r="C38" s="19">
        <f t="shared" si="2"/>
        <v>0</v>
      </c>
      <c r="D38" s="62"/>
      <c r="E38" s="62">
        <f t="shared" si="0"/>
        <v>0</v>
      </c>
    </row>
    <row r="39" spans="1:8" s="2" customFormat="1" ht="18" customHeight="1">
      <c r="A39" s="43">
        <v>8</v>
      </c>
      <c r="B39" s="9" t="s">
        <v>28</v>
      </c>
      <c r="C39" s="19">
        <v>9</v>
      </c>
      <c r="D39" s="19">
        <v>9</v>
      </c>
      <c r="E39" s="19">
        <f t="shared" si="0"/>
        <v>0</v>
      </c>
    </row>
    <row r="40" spans="1:8" s="2" customFormat="1" ht="18.75" customHeight="1">
      <c r="A40" s="43">
        <v>9</v>
      </c>
      <c r="B40" s="9" t="s">
        <v>29</v>
      </c>
      <c r="C40" s="19">
        <v>400</v>
      </c>
      <c r="D40" s="19">
        <v>305</v>
      </c>
      <c r="E40" s="19">
        <f t="shared" si="0"/>
        <v>-95</v>
      </c>
    </row>
    <row r="41" spans="1:8" s="2" customFormat="1" ht="18.75" customHeight="1">
      <c r="A41" s="43">
        <v>10</v>
      </c>
      <c r="B41" s="9" t="s">
        <v>30</v>
      </c>
      <c r="C41" s="19">
        <v>300</v>
      </c>
      <c r="D41" s="19">
        <v>200</v>
      </c>
      <c r="E41" s="19">
        <f t="shared" si="0"/>
        <v>-100</v>
      </c>
    </row>
    <row r="42" spans="1:8" s="2" customFormat="1" ht="18.75" customHeight="1">
      <c r="A42" s="43">
        <v>11</v>
      </c>
      <c r="B42" s="9" t="s">
        <v>31</v>
      </c>
      <c r="C42" s="19">
        <v>100</v>
      </c>
      <c r="D42" s="19"/>
      <c r="E42" s="19">
        <f t="shared" si="0"/>
        <v>-100</v>
      </c>
    </row>
    <row r="43" spans="1:8" s="2" customFormat="1" ht="18.75" hidden="1" customHeight="1">
      <c r="A43" s="43">
        <v>13</v>
      </c>
      <c r="B43" s="9" t="s">
        <v>32</v>
      </c>
      <c r="C43" s="19">
        <f t="shared" si="2"/>
        <v>0</v>
      </c>
      <c r="D43" s="19"/>
      <c r="E43" s="19">
        <f t="shared" si="0"/>
        <v>0</v>
      </c>
    </row>
    <row r="44" spans="1:8" s="2" customFormat="1" ht="18.75" customHeight="1">
      <c r="A44" s="43">
        <v>12</v>
      </c>
      <c r="B44" s="9" t="s">
        <v>18</v>
      </c>
      <c r="C44" s="19">
        <v>1200</v>
      </c>
      <c r="D44" s="19">
        <v>699</v>
      </c>
      <c r="E44" s="19">
        <f t="shared" si="0"/>
        <v>-501</v>
      </c>
    </row>
    <row r="45" spans="1:8" s="2" customFormat="1" ht="18.75" hidden="1" customHeight="1">
      <c r="A45" s="43">
        <v>15</v>
      </c>
      <c r="B45" s="9" t="s">
        <v>85</v>
      </c>
      <c r="C45" s="19">
        <f t="shared" si="2"/>
        <v>0</v>
      </c>
      <c r="D45" s="19"/>
      <c r="E45" s="19">
        <f t="shared" si="0"/>
        <v>0</v>
      </c>
    </row>
    <row r="46" spans="1:8" s="2" customFormat="1" ht="18.75" customHeight="1">
      <c r="A46" s="43">
        <v>13</v>
      </c>
      <c r="B46" s="9" t="s">
        <v>33</v>
      </c>
      <c r="C46" s="19">
        <v>700</v>
      </c>
      <c r="D46" s="19">
        <v>425</v>
      </c>
      <c r="E46" s="19">
        <f t="shared" si="0"/>
        <v>-275</v>
      </c>
    </row>
    <row r="47" spans="1:8" s="2" customFormat="1" ht="18.75" customHeight="1">
      <c r="A47" s="43">
        <v>14</v>
      </c>
      <c r="B47" s="9" t="s">
        <v>34</v>
      </c>
      <c r="C47" s="19">
        <v>150</v>
      </c>
      <c r="D47" s="19">
        <v>115</v>
      </c>
      <c r="E47" s="19">
        <f t="shared" si="0"/>
        <v>-35</v>
      </c>
    </row>
    <row r="48" spans="1:8" s="2" customFormat="1" ht="18.75" hidden="1" customHeight="1">
      <c r="A48" s="43">
        <v>14</v>
      </c>
      <c r="B48" s="9" t="s">
        <v>35</v>
      </c>
      <c r="C48" s="19"/>
      <c r="D48" s="19"/>
      <c r="E48" s="19">
        <f t="shared" si="0"/>
        <v>0</v>
      </c>
    </row>
    <row r="49" spans="1:6" s="2" customFormat="1" ht="18.75" customHeight="1">
      <c r="A49" s="43">
        <v>15</v>
      </c>
      <c r="B49" s="9" t="s">
        <v>36</v>
      </c>
      <c r="C49" s="19">
        <v>150</v>
      </c>
      <c r="D49" s="19"/>
      <c r="E49" s="19">
        <f t="shared" si="0"/>
        <v>-150</v>
      </c>
    </row>
    <row r="50" spans="1:6" s="2" customFormat="1" ht="18.75" customHeight="1">
      <c r="A50" s="43">
        <v>16</v>
      </c>
      <c r="B50" s="9" t="s">
        <v>37</v>
      </c>
      <c r="C50" s="19">
        <v>100</v>
      </c>
      <c r="D50" s="19"/>
      <c r="E50" s="19">
        <f t="shared" si="0"/>
        <v>-100</v>
      </c>
    </row>
    <row r="51" spans="1:6" s="2" customFormat="1" ht="20.25" customHeight="1">
      <c r="A51" s="43">
        <v>17</v>
      </c>
      <c r="B51" s="9" t="s">
        <v>38</v>
      </c>
      <c r="C51" s="19">
        <v>30</v>
      </c>
      <c r="D51" s="19">
        <v>20</v>
      </c>
      <c r="E51" s="19">
        <f t="shared" si="0"/>
        <v>-10</v>
      </c>
    </row>
    <row r="52" spans="1:6" s="2" customFormat="1" ht="20.25" customHeight="1">
      <c r="A52" s="43">
        <v>18</v>
      </c>
      <c r="B52" s="9" t="s">
        <v>39</v>
      </c>
      <c r="C52" s="19">
        <v>150</v>
      </c>
      <c r="D52" s="19"/>
      <c r="E52" s="19">
        <f t="shared" si="0"/>
        <v>-150</v>
      </c>
    </row>
    <row r="53" spans="1:6" s="2" customFormat="1" ht="20.25" customHeight="1">
      <c r="A53" s="43">
        <v>19</v>
      </c>
      <c r="B53" s="9" t="s">
        <v>40</v>
      </c>
      <c r="C53" s="19">
        <f t="shared" si="2"/>
        <v>3</v>
      </c>
      <c r="D53" s="19">
        <v>3</v>
      </c>
      <c r="E53" s="19">
        <f t="shared" si="0"/>
        <v>0</v>
      </c>
    </row>
    <row r="54" spans="1:6" s="2" customFormat="1" ht="20.25" customHeight="1">
      <c r="A54" s="43">
        <v>20</v>
      </c>
      <c r="B54" s="9" t="s">
        <v>86</v>
      </c>
      <c r="C54" s="19">
        <v>25</v>
      </c>
      <c r="D54" s="19">
        <v>6</v>
      </c>
      <c r="E54" s="19">
        <f t="shared" si="0"/>
        <v>-19</v>
      </c>
    </row>
    <row r="55" spans="1:6" s="2" customFormat="1" ht="20.25" hidden="1" customHeight="1">
      <c r="A55" s="43">
        <v>25</v>
      </c>
      <c r="B55" s="9" t="s">
        <v>41</v>
      </c>
      <c r="C55" s="19">
        <f t="shared" si="2"/>
        <v>0</v>
      </c>
      <c r="D55" s="19"/>
      <c r="E55" s="19">
        <f t="shared" si="0"/>
        <v>0</v>
      </c>
    </row>
    <row r="56" spans="1:6" s="2" customFormat="1" ht="20.25" hidden="1" customHeight="1">
      <c r="A56" s="43">
        <v>26</v>
      </c>
      <c r="B56" s="9" t="s">
        <v>42</v>
      </c>
      <c r="C56" s="19">
        <f t="shared" si="2"/>
        <v>0</v>
      </c>
      <c r="D56" s="19"/>
      <c r="E56" s="19">
        <f t="shared" si="0"/>
        <v>0</v>
      </c>
    </row>
    <row r="57" spans="1:6" s="2" customFormat="1" ht="20.25" hidden="1" customHeight="1">
      <c r="A57" s="43">
        <v>20</v>
      </c>
      <c r="B57" s="9" t="s">
        <v>87</v>
      </c>
      <c r="C57" s="19">
        <f t="shared" si="2"/>
        <v>0</v>
      </c>
      <c r="D57" s="19"/>
      <c r="E57" s="19">
        <f t="shared" si="0"/>
        <v>0</v>
      </c>
    </row>
    <row r="58" spans="1:6" s="2" customFormat="1" ht="20.25" hidden="1" customHeight="1">
      <c r="A58" s="43">
        <v>28</v>
      </c>
      <c r="B58" s="13" t="s">
        <v>107</v>
      </c>
      <c r="C58" s="19">
        <f t="shared" si="2"/>
        <v>0</v>
      </c>
      <c r="D58" s="19"/>
      <c r="E58" s="19">
        <f t="shared" si="0"/>
        <v>0</v>
      </c>
    </row>
    <row r="59" spans="1:6" s="2" customFormat="1" ht="20.25" hidden="1" customHeight="1">
      <c r="A59" s="43">
        <v>21</v>
      </c>
      <c r="B59" s="13" t="s">
        <v>43</v>
      </c>
      <c r="C59" s="19">
        <f t="shared" si="2"/>
        <v>0</v>
      </c>
      <c r="D59" s="19"/>
      <c r="E59" s="19">
        <f t="shared" si="0"/>
        <v>0</v>
      </c>
    </row>
    <row r="60" spans="1:6" s="2" customFormat="1" ht="20.25" hidden="1" customHeight="1">
      <c r="A60" s="43">
        <v>30</v>
      </c>
      <c r="B60" s="13"/>
      <c r="C60" s="19"/>
      <c r="D60" s="19"/>
      <c r="E60" s="19">
        <f>D60-C60</f>
        <v>0</v>
      </c>
    </row>
    <row r="61" spans="1:6" s="2" customFormat="1" ht="20.25" hidden="1" customHeight="1">
      <c r="A61" s="43">
        <v>31</v>
      </c>
      <c r="B61" s="13"/>
      <c r="C61" s="19"/>
      <c r="D61" s="19"/>
      <c r="E61" s="19">
        <f>D61-C61</f>
        <v>0</v>
      </c>
      <c r="F61" s="41" t="s">
        <v>108</v>
      </c>
    </row>
    <row r="62" spans="1:6" s="2" customFormat="1" ht="20.25" customHeight="1">
      <c r="A62" s="43">
        <v>21</v>
      </c>
      <c r="B62" s="9" t="s">
        <v>54</v>
      </c>
      <c r="C62" s="19">
        <f>SUM(C63:C65)</f>
        <v>3</v>
      </c>
      <c r="D62" s="19">
        <f>SUM(D63:D65)</f>
        <v>0</v>
      </c>
      <c r="E62" s="19">
        <f t="shared" si="0"/>
        <v>-3</v>
      </c>
    </row>
    <row r="63" spans="1:6" s="2" customFormat="1" ht="20.25" hidden="1" customHeight="1">
      <c r="A63" s="65">
        <v>32.1</v>
      </c>
      <c r="B63" s="66" t="s">
        <v>1</v>
      </c>
      <c r="C63" s="19"/>
      <c r="D63" s="19"/>
      <c r="E63" s="19">
        <f t="shared" si="0"/>
        <v>0</v>
      </c>
    </row>
    <row r="64" spans="1:6" s="2" customFormat="1" ht="20.25" customHeight="1">
      <c r="A64" s="65">
        <v>21.2</v>
      </c>
      <c r="B64" s="66" t="s">
        <v>2</v>
      </c>
      <c r="C64" s="19">
        <v>3</v>
      </c>
      <c r="D64" s="19"/>
      <c r="E64" s="19">
        <f t="shared" si="0"/>
        <v>-3</v>
      </c>
    </row>
    <row r="65" spans="1:6" s="2" customFormat="1" ht="20.25" hidden="1" customHeight="1">
      <c r="A65" s="65">
        <v>23.1</v>
      </c>
      <c r="B65" s="66" t="s">
        <v>55</v>
      </c>
      <c r="C65" s="19">
        <f t="shared" ref="C65:C67" si="3">D65</f>
        <v>0</v>
      </c>
      <c r="D65" s="19"/>
      <c r="E65" s="19">
        <f t="shared" si="0"/>
        <v>0</v>
      </c>
    </row>
    <row r="66" spans="1:6" ht="20.25" hidden="1" customHeight="1">
      <c r="A66" s="67">
        <v>24</v>
      </c>
      <c r="B66" s="68" t="s">
        <v>46</v>
      </c>
      <c r="C66" s="19">
        <f t="shared" si="3"/>
        <v>0</v>
      </c>
      <c r="D66" s="19"/>
      <c r="E66" s="19">
        <f t="shared" si="0"/>
        <v>0</v>
      </c>
    </row>
    <row r="67" spans="1:6" s="2" customFormat="1" ht="20.25" hidden="1" customHeight="1">
      <c r="A67" s="67">
        <v>25</v>
      </c>
      <c r="B67" s="9" t="s">
        <v>56</v>
      </c>
      <c r="C67" s="19">
        <f t="shared" si="3"/>
        <v>0</v>
      </c>
      <c r="D67" s="19"/>
      <c r="E67" s="19">
        <f t="shared" si="0"/>
        <v>0</v>
      </c>
    </row>
    <row r="68" spans="1:6" s="2" customFormat="1" ht="20.25" customHeight="1">
      <c r="A68" s="67">
        <v>22</v>
      </c>
      <c r="B68" s="10" t="s">
        <v>57</v>
      </c>
      <c r="C68" s="19">
        <v>80</v>
      </c>
      <c r="D68" s="19"/>
      <c r="E68" s="19">
        <f t="shared" si="0"/>
        <v>-80</v>
      </c>
    </row>
    <row r="69" spans="1:6" s="2" customFormat="1" ht="20.25" customHeight="1">
      <c r="A69" s="63" t="s">
        <v>93</v>
      </c>
      <c r="B69" s="60" t="s">
        <v>94</v>
      </c>
      <c r="C69" s="61">
        <f>+C70+C78+C82</f>
        <v>1190</v>
      </c>
      <c r="D69" s="61">
        <f>+D70+D78+D82</f>
        <v>73</v>
      </c>
      <c r="E69" s="19">
        <f t="shared" si="0"/>
        <v>-1117</v>
      </c>
    </row>
    <row r="70" spans="1:6" s="2" customFormat="1" ht="20.25" customHeight="1">
      <c r="A70" s="67">
        <v>1</v>
      </c>
      <c r="B70" s="12" t="s">
        <v>95</v>
      </c>
      <c r="C70" s="19">
        <f>SUM(C71:C77)</f>
        <v>1190</v>
      </c>
      <c r="D70" s="19">
        <f>SUM(D71:D77)</f>
        <v>73</v>
      </c>
      <c r="E70" s="19">
        <f t="shared" si="0"/>
        <v>-1117</v>
      </c>
    </row>
    <row r="71" spans="1:6" s="2" customFormat="1" ht="20.25" hidden="1" customHeight="1">
      <c r="A71" s="65">
        <v>1.1000000000000001</v>
      </c>
      <c r="B71" s="11" t="s">
        <v>96</v>
      </c>
      <c r="C71" s="19"/>
      <c r="D71" s="19"/>
      <c r="E71" s="19">
        <f t="shared" ref="E71:E89" si="4">D71-C71</f>
        <v>0</v>
      </c>
    </row>
    <row r="72" spans="1:6" s="2" customFormat="1" ht="17.25" customHeight="1">
      <c r="A72" s="65">
        <v>1.1000000000000001</v>
      </c>
      <c r="B72" s="11" t="s">
        <v>58</v>
      </c>
      <c r="C72" s="19">
        <v>990</v>
      </c>
      <c r="D72" s="19">
        <v>73</v>
      </c>
      <c r="E72" s="19">
        <f t="shared" si="4"/>
        <v>-917</v>
      </c>
    </row>
    <row r="73" spans="1:6" s="2" customFormat="1" ht="20.25" hidden="1" customHeight="1">
      <c r="A73" s="65">
        <v>1.2</v>
      </c>
      <c r="B73" s="11" t="s">
        <v>59</v>
      </c>
      <c r="C73" s="62"/>
      <c r="D73" s="19"/>
      <c r="E73" s="19">
        <f t="shared" si="4"/>
        <v>0</v>
      </c>
    </row>
    <row r="74" spans="1:6" s="2" customFormat="1" ht="24.75" hidden="1" customHeight="1">
      <c r="A74" s="65">
        <v>1.3</v>
      </c>
      <c r="B74" s="11" t="s">
        <v>60</v>
      </c>
      <c r="C74" s="62"/>
      <c r="D74" s="19"/>
      <c r="E74" s="19">
        <f t="shared" si="4"/>
        <v>0</v>
      </c>
    </row>
    <row r="75" spans="1:6" s="2" customFormat="1" ht="24.75" customHeight="1">
      <c r="A75" s="65">
        <v>1.2</v>
      </c>
      <c r="B75" s="11" t="s">
        <v>61</v>
      </c>
      <c r="C75" s="62">
        <v>100</v>
      </c>
      <c r="D75" s="19"/>
      <c r="E75" s="19">
        <f t="shared" si="4"/>
        <v>-100</v>
      </c>
    </row>
    <row r="76" spans="1:6" s="2" customFormat="1" ht="20.25" customHeight="1">
      <c r="A76" s="65">
        <v>1.3</v>
      </c>
      <c r="B76" s="11" t="s">
        <v>62</v>
      </c>
      <c r="C76" s="62">
        <v>100</v>
      </c>
      <c r="D76" s="19"/>
      <c r="E76" s="19">
        <f>D76-C76</f>
        <v>-100</v>
      </c>
    </row>
    <row r="77" spans="1:6" s="2" customFormat="1" ht="20.25" hidden="1" customHeight="1">
      <c r="A77" s="65">
        <v>1.7</v>
      </c>
      <c r="B77" s="11"/>
      <c r="C77" s="62"/>
      <c r="D77" s="19"/>
      <c r="E77" s="19">
        <f t="shared" si="4"/>
        <v>0</v>
      </c>
      <c r="F77" s="41" t="s">
        <v>105</v>
      </c>
    </row>
    <row r="78" spans="1:6" s="2" customFormat="1" ht="20.25" hidden="1" customHeight="1">
      <c r="A78" s="67">
        <v>2</v>
      </c>
      <c r="B78" s="12" t="s">
        <v>63</v>
      </c>
      <c r="C78" s="19">
        <f>SUM(C79:C81)</f>
        <v>0</v>
      </c>
      <c r="D78" s="19">
        <f>SUM(D79:D81)</f>
        <v>0</v>
      </c>
      <c r="E78" s="19">
        <f t="shared" si="4"/>
        <v>0</v>
      </c>
    </row>
    <row r="79" spans="1:6" s="2" customFormat="1" ht="20.25" hidden="1" customHeight="1">
      <c r="A79" s="65">
        <v>2.1</v>
      </c>
      <c r="B79" s="11" t="s">
        <v>97</v>
      </c>
      <c r="C79" s="62"/>
      <c r="D79" s="19"/>
      <c r="E79" s="19">
        <f t="shared" si="4"/>
        <v>0</v>
      </c>
    </row>
    <row r="80" spans="1:6" s="2" customFormat="1" ht="20.25" hidden="1" customHeight="1">
      <c r="A80" s="65">
        <v>2.2000000000000002</v>
      </c>
      <c r="B80" s="69" t="s">
        <v>98</v>
      </c>
      <c r="C80" s="62"/>
      <c r="D80" s="19"/>
      <c r="E80" s="19">
        <f t="shared" si="4"/>
        <v>0</v>
      </c>
    </row>
    <row r="81" spans="1:6" s="2" customFormat="1" ht="20.25" hidden="1" customHeight="1">
      <c r="A81" s="65">
        <v>2.2999999999999998</v>
      </c>
      <c r="B81" s="11" t="s">
        <v>64</v>
      </c>
      <c r="C81" s="62"/>
      <c r="D81" s="19"/>
      <c r="E81" s="19">
        <f t="shared" si="4"/>
        <v>0</v>
      </c>
    </row>
    <row r="82" spans="1:6" s="70" customFormat="1" ht="20.25" hidden="1" customHeight="1">
      <c r="A82" s="67">
        <v>1</v>
      </c>
      <c r="B82" s="12" t="s">
        <v>99</v>
      </c>
      <c r="C82" s="19"/>
      <c r="D82" s="19"/>
      <c r="E82" s="19">
        <f t="shared" si="4"/>
        <v>0</v>
      </c>
    </row>
    <row r="83" spans="1:6" s="2" customFormat="1" ht="20.25" hidden="1" customHeight="1">
      <c r="A83" s="63" t="s">
        <v>100</v>
      </c>
      <c r="B83" s="60" t="s">
        <v>65</v>
      </c>
      <c r="C83" s="61">
        <f>SUM(C84:C85)</f>
        <v>0</v>
      </c>
      <c r="D83" s="61">
        <f>SUM(D84:D85)</f>
        <v>0</v>
      </c>
      <c r="E83" s="19">
        <f t="shared" si="4"/>
        <v>0</v>
      </c>
    </row>
    <row r="84" spans="1:6" s="2" customFormat="1" ht="20.25" hidden="1" customHeight="1">
      <c r="A84" s="65">
        <v>1</v>
      </c>
      <c r="B84" s="13"/>
      <c r="C84" s="62"/>
      <c r="D84" s="62"/>
      <c r="E84" s="62">
        <f t="shared" si="4"/>
        <v>0</v>
      </c>
    </row>
    <row r="85" spans="1:6" s="1" customFormat="1" ht="20.25" hidden="1" customHeight="1">
      <c r="A85" s="65">
        <v>2</v>
      </c>
      <c r="B85" s="13"/>
      <c r="C85" s="62"/>
      <c r="D85" s="62"/>
      <c r="E85" s="62">
        <f t="shared" si="4"/>
        <v>0</v>
      </c>
      <c r="F85" s="41" t="s">
        <v>106</v>
      </c>
    </row>
    <row r="86" spans="1:6" s="2" customFormat="1" ht="20.25" hidden="1" customHeight="1">
      <c r="A86" s="63" t="s">
        <v>101</v>
      </c>
      <c r="B86" s="60" t="s">
        <v>102</v>
      </c>
      <c r="C86" s="61">
        <f>SUM(C87:C88)</f>
        <v>0</v>
      </c>
      <c r="D86" s="61">
        <f>SUM(D87:D88)</f>
        <v>0</v>
      </c>
      <c r="E86" s="62">
        <f t="shared" si="4"/>
        <v>0</v>
      </c>
    </row>
    <row r="87" spans="1:6" s="2" customFormat="1" ht="20.25" hidden="1" customHeight="1">
      <c r="A87" s="65">
        <v>1</v>
      </c>
      <c r="B87" s="12"/>
      <c r="C87" s="62"/>
      <c r="D87" s="62"/>
      <c r="E87" s="62">
        <f t="shared" si="4"/>
        <v>0</v>
      </c>
    </row>
    <row r="88" spans="1:6" s="1" customFormat="1" ht="20.25" hidden="1" customHeight="1">
      <c r="A88" s="65">
        <v>2</v>
      </c>
      <c r="B88" s="12"/>
      <c r="C88" s="19"/>
      <c r="D88" s="19"/>
      <c r="E88" s="19">
        <f t="shared" si="4"/>
        <v>0</v>
      </c>
      <c r="F88" s="41" t="s">
        <v>106</v>
      </c>
    </row>
    <row r="89" spans="1:6" s="1" customFormat="1" ht="45" customHeight="1">
      <c r="A89" s="59" t="s">
        <v>66</v>
      </c>
      <c r="B89" s="60" t="s">
        <v>67</v>
      </c>
      <c r="C89" s="61">
        <f>C6+C7-C23</f>
        <v>753.69999999999709</v>
      </c>
      <c r="D89" s="61">
        <f>D6+D7-D23</f>
        <v>20167.399999999994</v>
      </c>
      <c r="E89" s="61">
        <f t="shared" si="4"/>
        <v>19413.699999999997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2" top="0.23622047244094491" bottom="0.27559055118110237" header="0.15748031496062992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2018-10-31T09:21:06Z</dcterms:modified>
</cp:coreProperties>
</file>